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Дообортное конс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'Дообортное конс 2025'!$A$16:$L$16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'Дообортное конс 2025'!$16:$16</definedName>
    <definedName name="стентирование">[6]sDRG!$C$2:$C$320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" l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F12" i="1"/>
  <c r="H60" i="1" l="1"/>
</calcChain>
</file>

<file path=xl/sharedStrings.xml><?xml version="1.0" encoding="utf-8"?>
<sst xmlns="http://schemas.openxmlformats.org/spreadsheetml/2006/main" count="149" uniqueCount="62">
  <si>
    <t>Приложение № 14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</si>
  <si>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</si>
  <si>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</si>
  <si>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</si>
  <si>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Кировской области 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</si>
  <si>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(доабортное консультирование беременных женщин) в амбулаторных условиях на 2025 год
</t>
  </si>
  <si>
    <t>№ п/п</t>
  </si>
  <si>
    <t>Реестровый номер МО</t>
  </si>
  <si>
    <t>Медицинская организация</t>
  </si>
  <si>
    <t>Код услуги</t>
  </si>
  <si>
    <t>Наименование услуги</t>
  </si>
  <si>
    <t>Плановый объем (услуги)</t>
  </si>
  <si>
    <t>Тариф, руб.</t>
  </si>
  <si>
    <t>Сумма затрат, руб.</t>
  </si>
  <si>
    <t>КОГБУЗ «Кировская городская больница № 9»</t>
  </si>
  <si>
    <t>А13.29.006.999</t>
  </si>
  <si>
    <t>Доабортное консультирование беременных женщин</t>
  </si>
  <si>
    <t>КОГБУЗ «Кировская городская больница № 5»</t>
  </si>
  <si>
    <t xml:space="preserve">КОГБУЗ «Кировская городская больница № 2» 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</si>
  <si>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</si>
  <si>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</si>
  <si>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</si>
  <si>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</si>
  <si>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</si>
  <si>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</si>
  <si>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</si>
  <si>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</si>
  <si>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</si>
  <si>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</si>
  <si>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</si>
  <si>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</si>
  <si>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</si>
  <si>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</si>
  <si>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</si>
  <si>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</si>
  <si>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</si>
  <si>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</si>
  <si>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</si>
  <si>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</si>
  <si>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«Оричевская ЦРБ»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</si>
  <si>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</si>
  <si>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</si>
  <si>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</si>
  <si>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</si>
  <si>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</si>
  <si>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«Тужинская центральная районная больница»</t>
  </si>
  <si>
    <t xml:space="preserve">КОГБУЗ «Унинская ЦРБ» 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</si>
  <si>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</si>
  <si>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</si>
  <si>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</si>
  <si>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</si>
  <si>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</si>
  <si>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</si>
  <si>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</si>
  <si>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</si>
  <si>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</si>
  <si>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</si>
  <si>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</si>
  <si>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КОГКБУЗ «Больница скорой медицинской помощи»</t>
  </si>
  <si>
    <t>Общий итог</t>
  </si>
  <si>
    <t>Приложение</t>
  </si>
  <si>
    <t>29.12.2025 № 18/10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</si>
</sst>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3" fontId="1" fillId="0" borderId="0" xfId="0" applyNumberFormat="1" applyFont="1"/>
    <xf numFmtId="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/>
    </xf>
    <xf numFmtId="4" fontId="1" fillId="0" borderId="0" xfId="0" applyNumberFormat="1" applyFont="1" applyFill="1" applyAlignment="1">
      <alignment horizontal="left" vertical="top"/>
    </xf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Fill="1" applyBorder="1"/>
    <xf numFmtId="0" fontId="1" fillId="0" borderId="3" xfId="0" applyFont="1" applyBorder="1"/>
    <xf numFmtId="0" fontId="1" fillId="0" borderId="3" xfId="0" applyNumberFormat="1" applyFont="1" applyBorder="1" applyAlignment="1">
      <alignment wrapText="1"/>
    </xf>
    <xf numFmtId="4" fontId="1" fillId="0" borderId="2" xfId="0" applyNumberFormat="1" applyFont="1" applyFill="1" applyBorder="1" applyAlignment="1">
      <alignment wrapText="1"/>
    </xf>
    <xf numFmtId="4" fontId="1" fillId="0" borderId="4" xfId="0" applyNumberFormat="1" applyFont="1" applyFill="1" applyBorder="1" applyAlignment="1">
      <alignment wrapText="1"/>
    </xf>
    <xf numFmtId="2" fontId="3" fillId="0" borderId="0" xfId="0" applyNumberFormat="1" applyFont="1"/>
    <xf numFmtId="0" fontId="4" fillId="2" borderId="5" xfId="0" applyFont="1" applyFill="1" applyBorder="1"/>
    <xf numFmtId="0" fontId="4" fillId="2" borderId="6" xfId="0" applyNumberFormat="1" applyFont="1" applyFill="1" applyBorder="1" applyAlignment="1">
      <alignment wrapText="1"/>
    </xf>
    <xf numFmtId="4" fontId="4" fillId="2" borderId="2" xfId="0" applyNumberFormat="1" applyFont="1" applyFill="1" applyBorder="1" applyAlignment="1">
      <alignment wrapText="1"/>
    </xf>
    <xf numFmtId="4" fontId="4" fillId="2" borderId="7" xfId="0" applyNumberFormat="1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3" fontId="3" fillId="0" borderId="0" xfId="0" applyNumberFormat="1" applyFont="1"/>
    <xf numFmtId="4" fontId="3" fillId="0" borderId="0" xfId="0" applyNumberFormat="1" applyFont="1"/>
    <xf numFmtId="1" fontId="3" fillId="0" borderId="0" xfId="0" applyNumberFormat="1" applyFont="1"/>
    <xf numFmtId="0" fontId="1" fillId="0" borderId="3" xfId="0" applyNumberFormat="1" applyFont="1" applyFill="1" applyBorder="1" applyAlignment="1">
      <alignment wrapText="1"/>
    </xf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5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4/&#1050;&#1086;&#1084;&#1080;&#1089;&#1089;&#1080;&#1103;%20&#1087;&#1086;%20&#1088;&#1072;&#1079;&#1088;&#1072;&#1073;&#1086;&#1090;&#1082;&#1077;%20&#1058;&#1055;%20&#1054;&#1052;&#1057;/18_27.12.2024/&#1056;&#1077;&#1096;&#1077;&#1085;&#1080;&#1103;/18_14_&#1056;&#1077;&#1096;&#1077;&#1085;&#1080;&#1077;_&#1055;&#1088;&#1080;&#1083;&#1086;&#1078;&#1077;&#1085;&#1080;&#1077;_&#1054;&#1073;&#1098;&#1077;&#1084;&#1099;%20&#1080;%20&#1060;&#1080;&#1085;&#1089;&#1088;&#1077;&#1076;&#1089;&#1090;&#1074;&#1072;_2025_&#1042;&#1052;&#1055;,%20&#1044;&#1080;&#1072;&#1083;&#1080;&#1079;,%20&#1069;&#1050;&#1054;,%20&#1048;&#1089;&#1089;&#1083;&#1077;&#1076;&#1086;&#1074;&#1072;&#1085;&#1080;&#1103;,%20&#1044;&#1086;&#1072;&#1073;&#1086;&#1088;&#1090;&#1085;&#1086;&#1077;%20&#1082;&#1086;&#1085;&#1089;,%20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2025"/>
      <sheetName val="ЭКО_2025"/>
      <sheetName val="Диализ_2025"/>
      <sheetName val="Тромболизис 2025"/>
      <sheetName val="КТ 2025"/>
      <sheetName val="МРТ 2025"/>
      <sheetName val="УЗИ 2025"/>
      <sheetName val="Эндоскопия 2025"/>
      <sheetName val="Патолого-анатомические 2025"/>
      <sheetName val="Молекулярно-генетические 2025"/>
      <sheetName val="ПЭТ КТ 2025"/>
      <sheetName val="ОФЭКТ 2025"/>
      <sheetName val="ЛКСГ_2025"/>
      <sheetName val="Дообортное конс 2025"/>
    </sheetNames>
    <sheetDataSet>
      <sheetData sheetId="0">
        <row r="6">
          <cell r="J6" t="str">
            <v>от 27.12.2024 № 18/14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3"/>
  <sheetViews>
    <sheetView tabSelected="1" zoomScaleNormal="100" zoomScaleSheetLayoutView="100" workbookViewId="0">
      <selection activeCell="C8" sqref="C8"/>
    </sheetView>
  </sheetViews>
  <sheetFormatPr defaultColWidth="9.140625" defaultRowHeight="15" x14ac:dyDescent="0.25"/>
  <cols>
    <col min="1" max="1" width="5.140625" style="27" customWidth="1"/>
    <col min="2" max="2" width="12.85546875" style="9" customWidth="1"/>
    <col min="3" max="3" width="52" style="9" customWidth="1"/>
    <col min="4" max="4" width="13.5703125" style="28" customWidth="1"/>
    <col min="5" max="5" width="39.5703125" style="29" customWidth="1"/>
    <col min="6" max="6" width="13.28515625" style="9" customWidth="1"/>
    <col min="7" max="7" width="12.42578125" style="9" customWidth="1"/>
    <col min="8" max="8" width="15.42578125" style="9" customWidth="1"/>
    <col min="9" max="16384" width="9.140625" style="9"/>
  </cols>
  <sheetData>
    <row r="1" spans="1:8" x14ac:dyDescent="0.25">
      <c r="F1" s="4" t="s">
        <v>60</v>
      </c>
    </row>
    <row r="2" spans="1:8" x14ac:dyDescent="0.25">
      <c r="F2" s="7" t="s">
        <v>1</v>
      </c>
    </row>
    <row r="3" spans="1:8" x14ac:dyDescent="0.25">
      <c r="F3" s="4" t="s">
        <v>2</v>
      </c>
    </row>
    <row r="4" spans="1:8" x14ac:dyDescent="0.25">
      <c r="F4" s="4" t="s">
        <v>3</v>
      </c>
    </row>
    <row r="5" spans="1:8" x14ac:dyDescent="0.25">
      <c r="F5" s="8" t="s">
        <v>61</v>
      </c>
    </row>
    <row r="7" spans="1:8" s="2" customFormat="1" ht="17.25" customHeight="1" x14ac:dyDescent="0.2">
      <c r="A7" s="1"/>
      <c r="D7" s="3"/>
      <c r="F7" s="4" t="s">
        <v>0</v>
      </c>
      <c r="G7" s="5"/>
      <c r="H7" s="6"/>
    </row>
    <row r="8" spans="1:8" s="2" customFormat="1" ht="24" customHeight="1" x14ac:dyDescent="0.2">
      <c r="A8" s="1"/>
      <c r="D8" s="3"/>
      <c r="F8" s="7" t="s">
        <v>1</v>
      </c>
      <c r="G8" s="5"/>
      <c r="H8" s="6"/>
    </row>
    <row r="9" spans="1:8" s="2" customFormat="1" ht="12" x14ac:dyDescent="0.2">
      <c r="A9" s="1"/>
      <c r="D9" s="3"/>
      <c r="F9" s="4" t="s">
        <v>2</v>
      </c>
      <c r="G9" s="5"/>
      <c r="H9" s="6"/>
    </row>
    <row r="10" spans="1:8" s="2" customFormat="1" ht="12" x14ac:dyDescent="0.2">
      <c r="A10" s="1"/>
      <c r="D10" s="3"/>
      <c r="F10" s="4" t="s">
        <v>3</v>
      </c>
      <c r="G10" s="5"/>
      <c r="H10" s="6"/>
    </row>
    <row r="11" spans="1:8" s="2" customFormat="1" ht="12" x14ac:dyDescent="0.2">
      <c r="A11" s="1"/>
      <c r="D11" s="3"/>
      <c r="F11" s="8" t="s">
        <v>4</v>
      </c>
      <c r="G11" s="5"/>
      <c r="H11" s="6"/>
    </row>
    <row r="12" spans="1:8" s="2" customFormat="1" ht="12" x14ac:dyDescent="0.2">
      <c r="A12" s="1"/>
      <c r="D12" s="3"/>
      <c r="F12" s="8" t="str">
        <f>'[7]ВМП 2025'!J6</f>
        <v>от 27.12.2024 № 18/14</v>
      </c>
      <c r="G12" s="5"/>
      <c r="H12" s="6"/>
    </row>
    <row r="13" spans="1:8" s="2" customFormat="1" ht="12" x14ac:dyDescent="0.2">
      <c r="A13" s="1"/>
      <c r="D13" s="3"/>
      <c r="E13" s="4"/>
      <c r="F13" s="5"/>
      <c r="G13" s="5"/>
    </row>
    <row r="14" spans="1:8" ht="28.5" customHeight="1" x14ac:dyDescent="0.25">
      <c r="A14" s="32" t="s">
        <v>5</v>
      </c>
      <c r="B14" s="32"/>
      <c r="C14" s="32"/>
      <c r="D14" s="32"/>
      <c r="E14" s="32"/>
      <c r="F14" s="32"/>
      <c r="G14" s="32"/>
      <c r="H14" s="32"/>
    </row>
    <row r="16" spans="1:8" ht="24" x14ac:dyDescent="0.25">
      <c r="A16" s="10" t="s">
        <v>6</v>
      </c>
      <c r="B16" s="11" t="s">
        <v>7</v>
      </c>
      <c r="C16" s="10" t="s">
        <v>8</v>
      </c>
      <c r="D16" s="10" t="s">
        <v>9</v>
      </c>
      <c r="E16" s="10" t="s">
        <v>10</v>
      </c>
      <c r="F16" s="12" t="s">
        <v>11</v>
      </c>
      <c r="G16" s="13" t="s">
        <v>12</v>
      </c>
      <c r="H16" s="14" t="s">
        <v>13</v>
      </c>
    </row>
    <row r="17" spans="1:14" x14ac:dyDescent="0.25">
      <c r="A17" s="15">
        <v>1</v>
      </c>
      <c r="B17" s="16">
        <v>430002</v>
      </c>
      <c r="C17" s="17" t="s">
        <v>14</v>
      </c>
      <c r="D17" s="18" t="s">
        <v>15</v>
      </c>
      <c r="E17" s="18" t="s">
        <v>16</v>
      </c>
      <c r="F17" s="31">
        <v>165</v>
      </c>
      <c r="G17" s="20">
        <v>400.91</v>
      </c>
      <c r="H17" s="21">
        <f>F17*G17</f>
        <v>66150.150000000009</v>
      </c>
      <c r="N17" s="30"/>
    </row>
    <row r="18" spans="1:14" x14ac:dyDescent="0.25">
      <c r="A18" s="15">
        <v>2</v>
      </c>
      <c r="B18" s="16">
        <v>430004</v>
      </c>
      <c r="C18" s="17" t="s">
        <v>17</v>
      </c>
      <c r="D18" s="18" t="s">
        <v>15</v>
      </c>
      <c r="E18" s="18" t="s">
        <v>16</v>
      </c>
      <c r="F18" s="31">
        <v>70</v>
      </c>
      <c r="G18" s="20">
        <v>400.91</v>
      </c>
      <c r="H18" s="21">
        <f t="shared" ref="H18:H59" si="0">F18*G18</f>
        <v>28063.7</v>
      </c>
      <c r="N18" s="30"/>
    </row>
    <row r="19" spans="1:14" x14ac:dyDescent="0.25">
      <c r="A19" s="15">
        <v>3</v>
      </c>
      <c r="B19" s="16">
        <v>430014</v>
      </c>
      <c r="C19" s="17" t="s">
        <v>18</v>
      </c>
      <c r="D19" s="18" t="s">
        <v>15</v>
      </c>
      <c r="E19" s="18" t="s">
        <v>16</v>
      </c>
      <c r="F19" s="31">
        <v>70</v>
      </c>
      <c r="G19" s="20">
        <v>400.91</v>
      </c>
      <c r="H19" s="21">
        <f t="shared" si="0"/>
        <v>28063.7</v>
      </c>
      <c r="N19" s="30"/>
    </row>
    <row r="20" spans="1:14" x14ac:dyDescent="0.25">
      <c r="A20" s="15">
        <v>4</v>
      </c>
      <c r="B20" s="16">
        <v>430074</v>
      </c>
      <c r="C20" s="17" t="s">
        <v>19</v>
      </c>
      <c r="D20" s="18" t="s">
        <v>15</v>
      </c>
      <c r="E20" s="18" t="s">
        <v>16</v>
      </c>
      <c r="F20" s="31">
        <v>189</v>
      </c>
      <c r="G20" s="20">
        <v>400.91</v>
      </c>
      <c r="H20" s="21">
        <f t="shared" si="0"/>
        <v>75771.990000000005</v>
      </c>
      <c r="N20" s="30"/>
    </row>
    <row r="21" spans="1:14" x14ac:dyDescent="0.25">
      <c r="A21" s="15">
        <v>5</v>
      </c>
      <c r="B21" s="16">
        <v>430080</v>
      </c>
      <c r="C21" s="17" t="s">
        <v>20</v>
      </c>
      <c r="D21" s="18" t="s">
        <v>15</v>
      </c>
      <c r="E21" s="18" t="s">
        <v>16</v>
      </c>
      <c r="F21" s="31">
        <v>8</v>
      </c>
      <c r="G21" s="20">
        <v>364.29</v>
      </c>
      <c r="H21" s="21">
        <f t="shared" si="0"/>
        <v>2914.32</v>
      </c>
      <c r="N21" s="30"/>
    </row>
    <row r="22" spans="1:14" x14ac:dyDescent="0.25">
      <c r="A22" s="15">
        <v>6</v>
      </c>
      <c r="B22" s="16">
        <v>430083</v>
      </c>
      <c r="C22" s="17" t="s">
        <v>21</v>
      </c>
      <c r="D22" s="18" t="s">
        <v>15</v>
      </c>
      <c r="E22" s="18" t="s">
        <v>16</v>
      </c>
      <c r="F22" s="31">
        <v>27</v>
      </c>
      <c r="G22" s="20">
        <v>400.91</v>
      </c>
      <c r="H22" s="21">
        <f t="shared" si="0"/>
        <v>10824.570000000002</v>
      </c>
      <c r="N22" s="30"/>
    </row>
    <row r="23" spans="1:14" x14ac:dyDescent="0.25">
      <c r="A23" s="15">
        <v>7</v>
      </c>
      <c r="B23" s="16">
        <v>430088</v>
      </c>
      <c r="C23" s="17" t="s">
        <v>22</v>
      </c>
      <c r="D23" s="18" t="s">
        <v>15</v>
      </c>
      <c r="E23" s="18" t="s">
        <v>16</v>
      </c>
      <c r="F23" s="31">
        <v>23</v>
      </c>
      <c r="G23" s="20">
        <v>400.91</v>
      </c>
      <c r="H23" s="21">
        <f t="shared" si="0"/>
        <v>9220.93</v>
      </c>
      <c r="N23" s="30"/>
    </row>
    <row r="24" spans="1:14" x14ac:dyDescent="0.25">
      <c r="A24" s="15">
        <v>8</v>
      </c>
      <c r="B24" s="16">
        <v>430096</v>
      </c>
      <c r="C24" s="17" t="s">
        <v>23</v>
      </c>
      <c r="D24" s="18" t="s">
        <v>15</v>
      </c>
      <c r="E24" s="18" t="s">
        <v>16</v>
      </c>
      <c r="F24" s="31">
        <v>29</v>
      </c>
      <c r="G24" s="20">
        <v>400.91</v>
      </c>
      <c r="H24" s="21">
        <f t="shared" si="0"/>
        <v>11626.390000000001</v>
      </c>
      <c r="N24" s="30"/>
    </row>
    <row r="25" spans="1:14" x14ac:dyDescent="0.25">
      <c r="A25" s="15">
        <v>9</v>
      </c>
      <c r="B25" s="16">
        <v>430105</v>
      </c>
      <c r="C25" s="17" t="s">
        <v>24</v>
      </c>
      <c r="D25" s="18" t="s">
        <v>15</v>
      </c>
      <c r="E25" s="18" t="s">
        <v>16</v>
      </c>
      <c r="F25" s="31">
        <v>8</v>
      </c>
      <c r="G25" s="20">
        <v>364.29</v>
      </c>
      <c r="H25" s="21">
        <f t="shared" si="0"/>
        <v>2914.32</v>
      </c>
      <c r="N25" s="30"/>
    </row>
    <row r="26" spans="1:14" x14ac:dyDescent="0.25">
      <c r="A26" s="15">
        <v>10</v>
      </c>
      <c r="B26" s="16">
        <v>430116</v>
      </c>
      <c r="C26" s="17" t="s">
        <v>25</v>
      </c>
      <c r="D26" s="18" t="s">
        <v>15</v>
      </c>
      <c r="E26" s="18" t="s">
        <v>16</v>
      </c>
      <c r="F26" s="31">
        <v>20</v>
      </c>
      <c r="G26" s="20">
        <v>400.91</v>
      </c>
      <c r="H26" s="21">
        <f t="shared" si="0"/>
        <v>8018.2000000000007</v>
      </c>
      <c r="N26" s="30"/>
    </row>
    <row r="27" spans="1:14" x14ac:dyDescent="0.25">
      <c r="A27" s="15">
        <v>11</v>
      </c>
      <c r="B27" s="16">
        <v>430121</v>
      </c>
      <c r="C27" s="17" t="s">
        <v>26</v>
      </c>
      <c r="D27" s="18" t="s">
        <v>15</v>
      </c>
      <c r="E27" s="18" t="s">
        <v>16</v>
      </c>
      <c r="F27" s="31">
        <v>40</v>
      </c>
      <c r="G27" s="20">
        <v>400.91</v>
      </c>
      <c r="H27" s="21">
        <f t="shared" si="0"/>
        <v>16036.400000000001</v>
      </c>
      <c r="N27" s="30"/>
    </row>
    <row r="28" spans="1:14" x14ac:dyDescent="0.25">
      <c r="A28" s="15">
        <v>12</v>
      </c>
      <c r="B28" s="16">
        <v>430129</v>
      </c>
      <c r="C28" s="17" t="s">
        <v>27</v>
      </c>
      <c r="D28" s="18" t="s">
        <v>15</v>
      </c>
      <c r="E28" s="18" t="s">
        <v>16</v>
      </c>
      <c r="F28" s="31">
        <v>10</v>
      </c>
      <c r="G28" s="20">
        <v>364.29</v>
      </c>
      <c r="H28" s="21">
        <f t="shared" si="0"/>
        <v>3642.9</v>
      </c>
      <c r="N28" s="30"/>
    </row>
    <row r="29" spans="1:14" x14ac:dyDescent="0.25">
      <c r="A29" s="15">
        <v>13</v>
      </c>
      <c r="B29" s="16">
        <v>430132</v>
      </c>
      <c r="C29" s="17" t="s">
        <v>28</v>
      </c>
      <c r="D29" s="18" t="s">
        <v>15</v>
      </c>
      <c r="E29" s="18" t="s">
        <v>16</v>
      </c>
      <c r="F29" s="31">
        <v>24</v>
      </c>
      <c r="G29" s="20">
        <v>364.29</v>
      </c>
      <c r="H29" s="21">
        <f t="shared" si="0"/>
        <v>8742.9600000000009</v>
      </c>
      <c r="N29" s="30"/>
    </row>
    <row r="30" spans="1:14" x14ac:dyDescent="0.25">
      <c r="A30" s="15">
        <v>14</v>
      </c>
      <c r="B30" s="16">
        <v>430135</v>
      </c>
      <c r="C30" s="17" t="s">
        <v>29</v>
      </c>
      <c r="D30" s="18" t="s">
        <v>15</v>
      </c>
      <c r="E30" s="18" t="s">
        <v>16</v>
      </c>
      <c r="F30" s="31">
        <v>91</v>
      </c>
      <c r="G30" s="20">
        <v>400.91</v>
      </c>
      <c r="H30" s="21">
        <f t="shared" si="0"/>
        <v>36482.810000000005</v>
      </c>
      <c r="N30" s="30"/>
    </row>
    <row r="31" spans="1:14" x14ac:dyDescent="0.25">
      <c r="A31" s="15">
        <v>15</v>
      </c>
      <c r="B31" s="16">
        <v>430162</v>
      </c>
      <c r="C31" s="17" t="s">
        <v>30</v>
      </c>
      <c r="D31" s="18" t="s">
        <v>15</v>
      </c>
      <c r="E31" s="18" t="s">
        <v>16</v>
      </c>
      <c r="F31" s="31">
        <v>10</v>
      </c>
      <c r="G31" s="20">
        <v>400.91</v>
      </c>
      <c r="H31" s="21">
        <f t="shared" si="0"/>
        <v>4009.1000000000004</v>
      </c>
      <c r="N31" s="30"/>
    </row>
    <row r="32" spans="1:14" x14ac:dyDescent="0.25">
      <c r="A32" s="15">
        <v>16</v>
      </c>
      <c r="B32" s="16">
        <v>430165</v>
      </c>
      <c r="C32" s="17" t="s">
        <v>31</v>
      </c>
      <c r="D32" s="18" t="s">
        <v>15</v>
      </c>
      <c r="E32" s="18" t="s">
        <v>16</v>
      </c>
      <c r="F32" s="31">
        <v>10</v>
      </c>
      <c r="G32" s="20">
        <v>364.29</v>
      </c>
      <c r="H32" s="21">
        <f t="shared" si="0"/>
        <v>3642.9</v>
      </c>
      <c r="N32" s="30"/>
    </row>
    <row r="33" spans="1:14" x14ac:dyDescent="0.25">
      <c r="A33" s="15">
        <v>17</v>
      </c>
      <c r="B33" s="16">
        <v>430167</v>
      </c>
      <c r="C33" s="17" t="s">
        <v>32</v>
      </c>
      <c r="D33" s="18" t="s">
        <v>15</v>
      </c>
      <c r="E33" s="18" t="s">
        <v>16</v>
      </c>
      <c r="F33" s="31">
        <v>15</v>
      </c>
      <c r="G33" s="20">
        <v>400.91</v>
      </c>
      <c r="H33" s="21">
        <f t="shared" si="0"/>
        <v>6013.6500000000005</v>
      </c>
      <c r="N33" s="30"/>
    </row>
    <row r="34" spans="1:14" x14ac:dyDescent="0.25">
      <c r="A34" s="15">
        <v>18</v>
      </c>
      <c r="B34" s="16">
        <v>430173</v>
      </c>
      <c r="C34" s="17" t="s">
        <v>33</v>
      </c>
      <c r="D34" s="18" t="s">
        <v>15</v>
      </c>
      <c r="E34" s="18" t="s">
        <v>16</v>
      </c>
      <c r="F34" s="31">
        <v>30</v>
      </c>
      <c r="G34" s="20">
        <v>364.29</v>
      </c>
      <c r="H34" s="21">
        <f t="shared" si="0"/>
        <v>10928.7</v>
      </c>
      <c r="N34" s="30"/>
    </row>
    <row r="35" spans="1:14" x14ac:dyDescent="0.25">
      <c r="A35" s="15">
        <v>19</v>
      </c>
      <c r="B35" s="16">
        <v>430179</v>
      </c>
      <c r="C35" s="17" t="s">
        <v>34</v>
      </c>
      <c r="D35" s="18" t="s">
        <v>15</v>
      </c>
      <c r="E35" s="18" t="s">
        <v>16</v>
      </c>
      <c r="F35" s="31">
        <v>30</v>
      </c>
      <c r="G35" s="20">
        <v>400.91</v>
      </c>
      <c r="H35" s="21">
        <f t="shared" si="0"/>
        <v>12027.300000000001</v>
      </c>
      <c r="N35" s="30"/>
    </row>
    <row r="36" spans="1:14" x14ac:dyDescent="0.25">
      <c r="A36" s="15">
        <v>20</v>
      </c>
      <c r="B36" s="16">
        <v>430183</v>
      </c>
      <c r="C36" s="17" t="s">
        <v>35</v>
      </c>
      <c r="D36" s="18" t="s">
        <v>15</v>
      </c>
      <c r="E36" s="18" t="s">
        <v>16</v>
      </c>
      <c r="F36" s="31">
        <v>12</v>
      </c>
      <c r="G36" s="20">
        <v>400.91</v>
      </c>
      <c r="H36" s="21">
        <f t="shared" si="0"/>
        <v>4810.92</v>
      </c>
      <c r="N36" s="30"/>
    </row>
    <row r="37" spans="1:14" x14ac:dyDescent="0.25">
      <c r="A37" s="15">
        <v>21</v>
      </c>
      <c r="B37" s="16">
        <v>430187</v>
      </c>
      <c r="C37" s="17" t="s">
        <v>36</v>
      </c>
      <c r="D37" s="18" t="s">
        <v>15</v>
      </c>
      <c r="E37" s="18" t="s">
        <v>16</v>
      </c>
      <c r="F37" s="31">
        <v>12</v>
      </c>
      <c r="G37" s="20">
        <v>364.29</v>
      </c>
      <c r="H37" s="21">
        <f t="shared" si="0"/>
        <v>4371.4800000000005</v>
      </c>
      <c r="N37" s="30"/>
    </row>
    <row r="38" spans="1:14" x14ac:dyDescent="0.25">
      <c r="A38" s="15">
        <v>22</v>
      </c>
      <c r="B38" s="16">
        <v>430189</v>
      </c>
      <c r="C38" s="17" t="s">
        <v>37</v>
      </c>
      <c r="D38" s="18" t="s">
        <v>15</v>
      </c>
      <c r="E38" s="18" t="s">
        <v>16</v>
      </c>
      <c r="F38" s="31">
        <v>30</v>
      </c>
      <c r="G38" s="20">
        <v>364.29</v>
      </c>
      <c r="H38" s="21">
        <f t="shared" si="0"/>
        <v>10928.7</v>
      </c>
      <c r="N38" s="30"/>
    </row>
    <row r="39" spans="1:14" x14ac:dyDescent="0.25">
      <c r="A39" s="15">
        <v>23</v>
      </c>
      <c r="B39" s="16">
        <v>430195</v>
      </c>
      <c r="C39" s="17" t="s">
        <v>38</v>
      </c>
      <c r="D39" s="18" t="s">
        <v>15</v>
      </c>
      <c r="E39" s="18" t="s">
        <v>16</v>
      </c>
      <c r="F39" s="31">
        <v>64</v>
      </c>
      <c r="G39" s="20">
        <v>400.91</v>
      </c>
      <c r="H39" s="21">
        <f t="shared" si="0"/>
        <v>25658.240000000002</v>
      </c>
      <c r="N39" s="30"/>
    </row>
    <row r="40" spans="1:14" x14ac:dyDescent="0.25">
      <c r="A40" s="15">
        <v>24</v>
      </c>
      <c r="B40" s="16">
        <v>430212</v>
      </c>
      <c r="C40" s="17" t="s">
        <v>39</v>
      </c>
      <c r="D40" s="18" t="s">
        <v>15</v>
      </c>
      <c r="E40" s="18" t="s">
        <v>16</v>
      </c>
      <c r="F40" s="31">
        <v>26</v>
      </c>
      <c r="G40" s="20">
        <v>364.29</v>
      </c>
      <c r="H40" s="21">
        <f t="shared" si="0"/>
        <v>9471.5400000000009</v>
      </c>
      <c r="N40" s="30"/>
    </row>
    <row r="41" spans="1:14" x14ac:dyDescent="0.25">
      <c r="A41" s="15">
        <v>25</v>
      </c>
      <c r="B41" s="16">
        <v>430221</v>
      </c>
      <c r="C41" s="17" t="s">
        <v>40</v>
      </c>
      <c r="D41" s="18" t="s">
        <v>15</v>
      </c>
      <c r="E41" s="18" t="s">
        <v>16</v>
      </c>
      <c r="F41" s="31">
        <v>10</v>
      </c>
      <c r="G41" s="20">
        <v>364.29</v>
      </c>
      <c r="H41" s="21">
        <f t="shared" si="0"/>
        <v>3642.9</v>
      </c>
      <c r="N41" s="30"/>
    </row>
    <row r="42" spans="1:14" x14ac:dyDescent="0.25">
      <c r="A42" s="15">
        <v>26</v>
      </c>
      <c r="B42" s="16">
        <v>430224</v>
      </c>
      <c r="C42" s="17" t="s">
        <v>41</v>
      </c>
      <c r="D42" s="18" t="s">
        <v>15</v>
      </c>
      <c r="E42" s="18" t="s">
        <v>16</v>
      </c>
      <c r="F42" s="31">
        <v>12</v>
      </c>
      <c r="G42" s="20">
        <v>400.91</v>
      </c>
      <c r="H42" s="21">
        <f t="shared" si="0"/>
        <v>4810.92</v>
      </c>
      <c r="N42" s="30"/>
    </row>
    <row r="43" spans="1:14" x14ac:dyDescent="0.25">
      <c r="A43" s="15">
        <v>27</v>
      </c>
      <c r="B43" s="16">
        <v>430228</v>
      </c>
      <c r="C43" s="17" t="s">
        <v>42</v>
      </c>
      <c r="D43" s="18" t="s">
        <v>15</v>
      </c>
      <c r="E43" s="18" t="s">
        <v>16</v>
      </c>
      <c r="F43" s="31">
        <v>20</v>
      </c>
      <c r="G43" s="20">
        <v>364.29</v>
      </c>
      <c r="H43" s="21">
        <f t="shared" si="0"/>
        <v>7285.8</v>
      </c>
      <c r="N43" s="30"/>
    </row>
    <row r="44" spans="1:14" x14ac:dyDescent="0.25">
      <c r="A44" s="15">
        <v>28</v>
      </c>
      <c r="B44" s="16">
        <v>430232</v>
      </c>
      <c r="C44" s="17" t="s">
        <v>43</v>
      </c>
      <c r="D44" s="18" t="s">
        <v>15</v>
      </c>
      <c r="E44" s="18" t="s">
        <v>16</v>
      </c>
      <c r="F44" s="31">
        <v>8</v>
      </c>
      <c r="G44" s="20">
        <v>364.29</v>
      </c>
      <c r="H44" s="21">
        <f t="shared" si="0"/>
        <v>2914.32</v>
      </c>
      <c r="N44" s="30"/>
    </row>
    <row r="45" spans="1:14" x14ac:dyDescent="0.25">
      <c r="A45" s="15">
        <v>29</v>
      </c>
      <c r="B45" s="16">
        <v>430249</v>
      </c>
      <c r="C45" s="17" t="s">
        <v>44</v>
      </c>
      <c r="D45" s="18" t="s">
        <v>15</v>
      </c>
      <c r="E45" s="18" t="s">
        <v>16</v>
      </c>
      <c r="F45" s="31">
        <v>32</v>
      </c>
      <c r="G45" s="20">
        <v>364.29</v>
      </c>
      <c r="H45" s="21">
        <f t="shared" si="0"/>
        <v>11657.28</v>
      </c>
      <c r="N45" s="30"/>
    </row>
    <row r="46" spans="1:14" x14ac:dyDescent="0.25">
      <c r="A46" s="15">
        <v>30</v>
      </c>
      <c r="B46" s="16">
        <v>430256</v>
      </c>
      <c r="C46" s="17" t="s">
        <v>45</v>
      </c>
      <c r="D46" s="18" t="s">
        <v>15</v>
      </c>
      <c r="E46" s="18" t="s">
        <v>16</v>
      </c>
      <c r="F46" s="19">
        <v>1</v>
      </c>
      <c r="G46" s="20">
        <v>364.29</v>
      </c>
      <c r="H46" s="21">
        <f t="shared" si="0"/>
        <v>364.29</v>
      </c>
      <c r="N46" s="30"/>
    </row>
    <row r="47" spans="1:14" x14ac:dyDescent="0.25">
      <c r="A47" s="15">
        <v>31</v>
      </c>
      <c r="B47" s="16">
        <v>430257</v>
      </c>
      <c r="C47" s="17" t="s">
        <v>46</v>
      </c>
      <c r="D47" s="18" t="s">
        <v>15</v>
      </c>
      <c r="E47" s="18" t="s">
        <v>16</v>
      </c>
      <c r="F47" s="19">
        <v>5</v>
      </c>
      <c r="G47" s="20">
        <v>400.91</v>
      </c>
      <c r="H47" s="21">
        <f t="shared" si="0"/>
        <v>2004.5500000000002</v>
      </c>
      <c r="N47" s="30"/>
    </row>
    <row r="48" spans="1:14" x14ac:dyDescent="0.25">
      <c r="A48" s="15">
        <v>32</v>
      </c>
      <c r="B48" s="16">
        <v>430260</v>
      </c>
      <c r="C48" s="17" t="s">
        <v>47</v>
      </c>
      <c r="D48" s="18" t="s">
        <v>15</v>
      </c>
      <c r="E48" s="18" t="s">
        <v>16</v>
      </c>
      <c r="F48" s="19">
        <v>27</v>
      </c>
      <c r="G48" s="20">
        <v>364.29</v>
      </c>
      <c r="H48" s="21">
        <f t="shared" si="0"/>
        <v>9835.83</v>
      </c>
      <c r="N48" s="30"/>
    </row>
    <row r="49" spans="1:14" x14ac:dyDescent="0.25">
      <c r="A49" s="15">
        <v>33</v>
      </c>
      <c r="B49" s="16">
        <v>430273</v>
      </c>
      <c r="C49" s="17" t="s">
        <v>48</v>
      </c>
      <c r="D49" s="18" t="s">
        <v>15</v>
      </c>
      <c r="E49" s="18" t="s">
        <v>16</v>
      </c>
      <c r="F49" s="19">
        <v>10</v>
      </c>
      <c r="G49" s="20">
        <v>400.91</v>
      </c>
      <c r="H49" s="21">
        <f t="shared" si="0"/>
        <v>4009.1000000000004</v>
      </c>
      <c r="N49" s="30"/>
    </row>
    <row r="50" spans="1:14" x14ac:dyDescent="0.25">
      <c r="A50" s="15">
        <v>34</v>
      </c>
      <c r="B50" s="16">
        <v>430276</v>
      </c>
      <c r="C50" s="17" t="s">
        <v>49</v>
      </c>
      <c r="D50" s="18" t="s">
        <v>15</v>
      </c>
      <c r="E50" s="18" t="s">
        <v>16</v>
      </c>
      <c r="F50" s="19">
        <v>21</v>
      </c>
      <c r="G50" s="20">
        <v>364.29</v>
      </c>
      <c r="H50" s="21">
        <f t="shared" si="0"/>
        <v>7650.09</v>
      </c>
      <c r="N50" s="30"/>
    </row>
    <row r="51" spans="1:14" x14ac:dyDescent="0.25">
      <c r="A51" s="15">
        <v>35</v>
      </c>
      <c r="B51" s="16">
        <v>430285</v>
      </c>
      <c r="C51" s="17" t="s">
        <v>50</v>
      </c>
      <c r="D51" s="18" t="s">
        <v>15</v>
      </c>
      <c r="E51" s="18" t="s">
        <v>16</v>
      </c>
      <c r="F51" s="19">
        <v>24</v>
      </c>
      <c r="G51" s="20">
        <v>364.29</v>
      </c>
      <c r="H51" s="21">
        <f t="shared" si="0"/>
        <v>8742.9600000000009</v>
      </c>
      <c r="N51" s="30"/>
    </row>
    <row r="52" spans="1:14" x14ac:dyDescent="0.25">
      <c r="A52" s="15">
        <v>36</v>
      </c>
      <c r="B52" s="16">
        <v>430308</v>
      </c>
      <c r="C52" s="17" t="s">
        <v>51</v>
      </c>
      <c r="D52" s="18" t="s">
        <v>15</v>
      </c>
      <c r="E52" s="18" t="s">
        <v>16</v>
      </c>
      <c r="F52" s="19">
        <v>290</v>
      </c>
      <c r="G52" s="20">
        <v>400.91</v>
      </c>
      <c r="H52" s="21">
        <f t="shared" si="0"/>
        <v>116263.90000000001</v>
      </c>
      <c r="N52" s="30"/>
    </row>
    <row r="53" spans="1:14" x14ac:dyDescent="0.25">
      <c r="A53" s="15">
        <v>37</v>
      </c>
      <c r="B53" s="16">
        <v>430324</v>
      </c>
      <c r="C53" s="17" t="s">
        <v>52</v>
      </c>
      <c r="D53" s="18" t="s">
        <v>15</v>
      </c>
      <c r="E53" s="18" t="s">
        <v>16</v>
      </c>
      <c r="F53" s="19">
        <v>60</v>
      </c>
      <c r="G53" s="20">
        <v>364.29</v>
      </c>
      <c r="H53" s="21">
        <f t="shared" si="0"/>
        <v>21857.4</v>
      </c>
      <c r="N53" s="30"/>
    </row>
    <row r="54" spans="1:14" x14ac:dyDescent="0.25">
      <c r="A54" s="15">
        <v>38</v>
      </c>
      <c r="B54" s="16">
        <v>430325</v>
      </c>
      <c r="C54" s="17" t="s">
        <v>53</v>
      </c>
      <c r="D54" s="18" t="s">
        <v>15</v>
      </c>
      <c r="E54" s="18" t="s">
        <v>16</v>
      </c>
      <c r="F54" s="19">
        <v>132</v>
      </c>
      <c r="G54" s="20">
        <v>400.91</v>
      </c>
      <c r="H54" s="21">
        <f t="shared" si="0"/>
        <v>52920.12</v>
      </c>
      <c r="N54" s="30"/>
    </row>
    <row r="55" spans="1:14" x14ac:dyDescent="0.25">
      <c r="A55" s="15">
        <v>39</v>
      </c>
      <c r="B55" s="16">
        <v>430331</v>
      </c>
      <c r="C55" s="17" t="s">
        <v>54</v>
      </c>
      <c r="D55" s="18" t="s">
        <v>15</v>
      </c>
      <c r="E55" s="18" t="s">
        <v>16</v>
      </c>
      <c r="F55" s="19">
        <v>27</v>
      </c>
      <c r="G55" s="20">
        <v>364.29</v>
      </c>
      <c r="H55" s="21">
        <f t="shared" si="0"/>
        <v>9835.83</v>
      </c>
      <c r="N55" s="30"/>
    </row>
    <row r="56" spans="1:14" x14ac:dyDescent="0.25">
      <c r="A56" s="15">
        <v>40</v>
      </c>
      <c r="B56" s="16">
        <v>430333</v>
      </c>
      <c r="C56" s="17" t="s">
        <v>55</v>
      </c>
      <c r="D56" s="18" t="s">
        <v>15</v>
      </c>
      <c r="E56" s="18" t="s">
        <v>16</v>
      </c>
      <c r="F56" s="19">
        <v>188</v>
      </c>
      <c r="G56" s="20">
        <v>400.91</v>
      </c>
      <c r="H56" s="21">
        <f t="shared" si="0"/>
        <v>75371.08</v>
      </c>
      <c r="N56" s="30"/>
    </row>
    <row r="57" spans="1:14" x14ac:dyDescent="0.25">
      <c r="A57" s="15">
        <v>41</v>
      </c>
      <c r="B57" s="16">
        <v>430350</v>
      </c>
      <c r="C57" s="17" t="s">
        <v>56</v>
      </c>
      <c r="D57" s="18" t="s">
        <v>15</v>
      </c>
      <c r="E57" s="18" t="s">
        <v>16</v>
      </c>
      <c r="F57" s="19">
        <v>53</v>
      </c>
      <c r="G57" s="20">
        <v>400.91</v>
      </c>
      <c r="H57" s="21">
        <f t="shared" si="0"/>
        <v>21248.23</v>
      </c>
      <c r="N57" s="30"/>
    </row>
    <row r="58" spans="1:14" x14ac:dyDescent="0.25">
      <c r="A58" s="15">
        <v>42</v>
      </c>
      <c r="B58" s="16">
        <v>430351</v>
      </c>
      <c r="C58" s="17" t="s">
        <v>57</v>
      </c>
      <c r="D58" s="18" t="s">
        <v>15</v>
      </c>
      <c r="E58" s="18" t="s">
        <v>16</v>
      </c>
      <c r="F58" s="19">
        <v>15</v>
      </c>
      <c r="G58" s="20">
        <v>400.91</v>
      </c>
      <c r="H58" s="21">
        <f t="shared" si="0"/>
        <v>6013.6500000000005</v>
      </c>
      <c r="N58" s="30"/>
    </row>
    <row r="59" spans="1:14" x14ac:dyDescent="0.25">
      <c r="A59" s="15">
        <v>43</v>
      </c>
      <c r="B59" s="16">
        <v>430386</v>
      </c>
      <c r="C59" s="17" t="s">
        <v>58</v>
      </c>
      <c r="D59" s="18" t="s">
        <v>15</v>
      </c>
      <c r="E59" s="18" t="s">
        <v>16</v>
      </c>
      <c r="F59" s="19">
        <v>197</v>
      </c>
      <c r="G59" s="20">
        <v>400.91</v>
      </c>
      <c r="H59" s="21">
        <f t="shared" si="0"/>
        <v>78979.27</v>
      </c>
      <c r="N59" s="30"/>
    </row>
    <row r="60" spans="1:14" x14ac:dyDescent="0.25">
      <c r="A60" s="23" t="s">
        <v>59</v>
      </c>
      <c r="B60" s="23"/>
      <c r="C60" s="23"/>
      <c r="D60" s="23"/>
      <c r="E60" s="23"/>
      <c r="F60" s="24">
        <f>SUM(F17:F59)</f>
        <v>2145</v>
      </c>
      <c r="G60" s="25"/>
      <c r="H60" s="26">
        <f>SUM(H17:H59)</f>
        <v>845743.39</v>
      </c>
      <c r="N60" s="30"/>
    </row>
    <row r="61" spans="1:14" x14ac:dyDescent="0.25">
      <c r="N61" s="22"/>
    </row>
    <row r="62" spans="1:14" x14ac:dyDescent="0.25">
      <c r="L62" s="29"/>
    </row>
    <row r="63" spans="1:14" x14ac:dyDescent="0.25">
      <c r="H63" s="29"/>
    </row>
  </sheetData>
  <mergeCells count="1">
    <mergeCell ref="A14:H14"/>
  </mergeCells>
  <conditionalFormatting sqref="F9:F12">
    <cfRule type="cellIs" dxfId="4" priority="5" operator="greaterThan">
      <formula>0</formula>
    </cfRule>
  </conditionalFormatting>
  <conditionalFormatting sqref="F8">
    <cfRule type="cellIs" dxfId="3" priority="4" operator="greaterThan">
      <formula>0</formula>
    </cfRule>
  </conditionalFormatting>
  <conditionalFormatting sqref="F3:F5">
    <cfRule type="cellIs" dxfId="2" priority="3" operator="greaterThan">
      <formula>0</formula>
    </cfRule>
  </conditionalFormatting>
  <conditionalFormatting sqref="F2">
    <cfRule type="cellIs" dxfId="1" priority="2" operator="greaterThan">
      <formula>0</formula>
    </cfRule>
  </conditionalFormatting>
  <conditionalFormatting sqref="N1:N1048576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Дообортное конс 2025</vt:lpstr>
      <vt:lpstr>'Дообортное конс 2025'!Заголовки_для_печати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Обухова Анастасия Александровна</cp:lastModifiedBy>
  <dcterms:created xsi:type="dcterms:W3CDTF">2025-08-25T05:35:41Z</dcterms:created>
  <dcterms:modified xsi:type="dcterms:W3CDTF">2025-12-26T07:09:36Z</dcterms:modified>
</cp:coreProperties>
</file>